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62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I16" i="1"/>
  <c r="N15" i="1"/>
  <c r="J15" i="1"/>
  <c r="J8" i="1" s="1"/>
  <c r="N14" i="1"/>
  <c r="I14" i="1"/>
  <c r="N13" i="1"/>
  <c r="I13" i="1"/>
  <c r="N12" i="1"/>
  <c r="I12" i="1"/>
  <c r="N11" i="1"/>
  <c r="I11" i="1"/>
  <c r="M8" i="1"/>
  <c r="I8" i="1" l="1"/>
  <c r="N8" i="1"/>
</calcChain>
</file>

<file path=xl/sharedStrings.xml><?xml version="1.0" encoding="utf-8"?>
<sst xmlns="http://schemas.openxmlformats.org/spreadsheetml/2006/main" count="30" uniqueCount="28">
  <si>
    <t>Кол-во жителей в одном поселении (по данным 191-п)</t>
  </si>
  <si>
    <t>ФОТ (главный специалист специалисты/старшая) Базовый год, рублей</t>
  </si>
  <si>
    <t>Начисления 30%</t>
  </si>
  <si>
    <t>ФОТ + начисления 30% (год), рублей</t>
  </si>
  <si>
    <t>Среднее количество записей агс (за 2017-2019 гг)</t>
  </si>
  <si>
    <t>1. Среднее количество агс за три года по всем поселениям 
и 
2. Среднее число агс, регистрируемое одним муниципальным районом</t>
  </si>
  <si>
    <t>С учетом ФОТ и 6 % расходы на содержание специалиста (с округлением), рублей</t>
  </si>
  <si>
    <t>% от общего ФОТ МР, ГО, г/с поселений (без 6%)</t>
  </si>
  <si>
    <t>% в рублях от объема Фед.субвенции, выделенной субъекту на исполнение полномочий (с округлением)</t>
  </si>
  <si>
    <t>Сумма субвенции  бюджет автономного округа (с округлением), рублей</t>
  </si>
  <si>
    <t>Всего (ФБ+БАО), рублей</t>
  </si>
  <si>
    <t>Нефтеюганский район</t>
  </si>
  <si>
    <t>отдел ЗАГС</t>
  </si>
  <si>
    <t>всего по поселениям</t>
  </si>
  <si>
    <t>Пойковский</t>
  </si>
  <si>
    <t>20 000 - 30 000</t>
  </si>
  <si>
    <t>Салым</t>
  </si>
  <si>
    <t>4 000 - 10 000</t>
  </si>
  <si>
    <t>Куть-Ях</t>
  </si>
  <si>
    <t>1 000 - 4 000</t>
  </si>
  <si>
    <t>Усть-Юган</t>
  </si>
  <si>
    <t>Сингапай</t>
  </si>
  <si>
    <t>Лемпино</t>
  </si>
  <si>
    <t>до 1 000</t>
  </si>
  <si>
    <t>Доплата к заработной плате от количества зарегистрированных актов, рублей</t>
  </si>
  <si>
    <t>Расчет распределения субвенций на осуществление переданных полномочий Российской Федерации на государственную регистрацию актов гражданского состояния за счет средств федерального и окружного бюджетов муниципальному образованию Нефтеюганский район на 2021-2023 годы</t>
  </si>
  <si>
    <t>Примечание*</t>
  </si>
  <si>
    <t>* Расчет произведен по Методике расчета объема субвенций, предоставляемых местным бюджетам из бюджета автономного округа для осуществления переданных государственных полномочий Российской Федерации в сфере государственной регистрации актов гражданского состояния (от 30.09.2008 № 91-оз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</si>
</sst>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3" fontId="3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3" fontId="4" fillId="0" borderId="8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43" fontId="6" fillId="0" borderId="0" xfId="1" applyNumberFormat="1" applyFont="1"/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F23" sqref="F23"/>
    </sheetView>
  </sheetViews>
  <sheetFormatPr defaultRowHeight="15" x14ac:dyDescent="0.25"/>
  <cols>
    <col min="2" max="2" width="20" customWidth="1"/>
    <col min="3" max="3" width="18.28515625" customWidth="1"/>
    <col min="4" max="4" width="16.5703125" customWidth="1"/>
    <col min="5" max="5" width="11.5703125" customWidth="1"/>
    <col min="6" max="6" width="17.28515625" customWidth="1"/>
    <col min="7" max="7" width="14" customWidth="1"/>
    <col min="8" max="8" width="21" customWidth="1"/>
    <col min="9" max="9" width="17.7109375" customWidth="1"/>
    <col min="10" max="10" width="17.42578125" customWidth="1"/>
    <col min="11" max="11" width="13.140625" customWidth="1"/>
    <col min="12" max="12" width="13.28515625" customWidth="1"/>
    <col min="13" max="14" width="14.7109375" customWidth="1"/>
  </cols>
  <sheetData>
    <row r="1" spans="1:14" x14ac:dyDescent="0.25">
      <c r="J1" s="27"/>
      <c r="K1" s="27"/>
      <c r="L1" s="27"/>
      <c r="M1" s="27"/>
      <c r="N1" s="27"/>
    </row>
    <row r="2" spans="1:14" x14ac:dyDescent="0.25">
      <c r="J2" s="21"/>
      <c r="K2" s="21"/>
      <c r="L2" s="21"/>
      <c r="M2" s="21"/>
      <c r="N2" s="21"/>
    </row>
    <row r="3" spans="1:14" ht="30" customHeight="1" x14ac:dyDescent="0.25">
      <c r="A3" s="28" t="s">
        <v>25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5.75" thickBot="1" x14ac:dyDescent="0.3"/>
    <row r="5" spans="1:14" x14ac:dyDescent="0.25">
      <c r="A5" s="31"/>
      <c r="B5" s="32"/>
      <c r="C5" s="29" t="s">
        <v>0</v>
      </c>
      <c r="D5" s="29" t="s">
        <v>1</v>
      </c>
      <c r="E5" s="29" t="s">
        <v>2</v>
      </c>
      <c r="F5" s="29" t="s">
        <v>3</v>
      </c>
      <c r="G5" s="29" t="s">
        <v>4</v>
      </c>
      <c r="H5" s="29" t="s">
        <v>5</v>
      </c>
      <c r="I5" s="29" t="s">
        <v>24</v>
      </c>
      <c r="J5" s="29" t="s">
        <v>6</v>
      </c>
      <c r="K5" s="29" t="s">
        <v>7</v>
      </c>
      <c r="L5" s="29" t="s">
        <v>8</v>
      </c>
      <c r="M5" s="29" t="s">
        <v>9</v>
      </c>
      <c r="N5" s="35" t="s">
        <v>10</v>
      </c>
    </row>
    <row r="6" spans="1:14" x14ac:dyDescent="0.25">
      <c r="A6" s="33"/>
      <c r="B6" s="34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6"/>
    </row>
    <row r="7" spans="1:14" ht="111" customHeight="1" x14ac:dyDescent="0.25">
      <c r="A7" s="33"/>
      <c r="B7" s="34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6"/>
    </row>
    <row r="8" spans="1:14" ht="15.75" x14ac:dyDescent="0.25">
      <c r="A8" s="37" t="s">
        <v>11</v>
      </c>
      <c r="B8" s="38"/>
      <c r="C8" s="1"/>
      <c r="D8" s="1"/>
      <c r="E8" s="2"/>
      <c r="F8" s="2"/>
      <c r="G8" s="3">
        <v>1168</v>
      </c>
      <c r="H8" s="3">
        <v>734.89</v>
      </c>
      <c r="I8" s="4">
        <f>SUM(I11:I16)</f>
        <v>909365.50640231883</v>
      </c>
      <c r="J8" s="4">
        <f>SUM(J11:J16)</f>
        <v>963900</v>
      </c>
      <c r="K8" s="26">
        <v>0.51499700000000004</v>
      </c>
      <c r="L8" s="4">
        <v>733700</v>
      </c>
      <c r="M8" s="4">
        <f t="shared" ref="M8:N8" si="0">SUM(M11:M16)</f>
        <v>230200</v>
      </c>
      <c r="N8" s="24">
        <f t="shared" si="0"/>
        <v>963900</v>
      </c>
    </row>
    <row r="9" spans="1:14" ht="15.75" x14ac:dyDescent="0.25">
      <c r="A9" s="37"/>
      <c r="B9" s="1" t="s">
        <v>12</v>
      </c>
      <c r="C9" s="1"/>
      <c r="D9" s="1"/>
      <c r="E9" s="2"/>
      <c r="F9" s="2"/>
      <c r="G9" s="7">
        <v>356</v>
      </c>
      <c r="H9" s="7"/>
      <c r="I9" s="8"/>
      <c r="J9" s="8"/>
      <c r="K9" s="6"/>
      <c r="L9" s="6"/>
      <c r="M9" s="6"/>
      <c r="N9" s="11"/>
    </row>
    <row r="10" spans="1:14" ht="31.5" x14ac:dyDescent="0.25">
      <c r="A10" s="37"/>
      <c r="B10" s="1" t="s">
        <v>13</v>
      </c>
      <c r="C10" s="1"/>
      <c r="D10" s="1"/>
      <c r="E10" s="2"/>
      <c r="F10" s="2"/>
      <c r="G10" s="7">
        <v>812</v>
      </c>
      <c r="H10" s="7">
        <v>812</v>
      </c>
      <c r="I10" s="8"/>
      <c r="J10" s="8"/>
      <c r="K10" s="6"/>
      <c r="L10" s="6"/>
      <c r="M10" s="6"/>
      <c r="N10" s="12"/>
    </row>
    <row r="11" spans="1:14" ht="15.75" x14ac:dyDescent="0.25">
      <c r="A11" s="13">
        <v>1</v>
      </c>
      <c r="B11" s="1" t="s">
        <v>14</v>
      </c>
      <c r="C11" s="1" t="s">
        <v>15</v>
      </c>
      <c r="D11" s="9">
        <v>681852.8</v>
      </c>
      <c r="E11" s="2">
        <v>1.3</v>
      </c>
      <c r="F11" s="6">
        <v>886409</v>
      </c>
      <c r="G11" s="7">
        <v>532</v>
      </c>
      <c r="H11" s="7">
        <v>532</v>
      </c>
      <c r="I11" s="9">
        <f>F11*(H11/H8)</f>
        <v>641687.31102614</v>
      </c>
      <c r="J11" s="9">
        <v>680200</v>
      </c>
      <c r="K11" s="5">
        <v>0.36345499999999997</v>
      </c>
      <c r="L11" s="9">
        <v>517800</v>
      </c>
      <c r="M11" s="9">
        <v>162400</v>
      </c>
      <c r="N11" s="24">
        <f>L11+M11</f>
        <v>680200</v>
      </c>
    </row>
    <row r="12" spans="1:14" ht="15.75" x14ac:dyDescent="0.25">
      <c r="A12" s="13">
        <v>2</v>
      </c>
      <c r="B12" s="1" t="s">
        <v>16</v>
      </c>
      <c r="C12" s="1" t="s">
        <v>17</v>
      </c>
      <c r="D12" s="9">
        <v>638474.49</v>
      </c>
      <c r="E12" s="2">
        <v>1.3</v>
      </c>
      <c r="F12" s="6">
        <v>830017</v>
      </c>
      <c r="G12" s="7">
        <v>161</v>
      </c>
      <c r="H12" s="7">
        <v>161</v>
      </c>
      <c r="I12" s="9">
        <f>F12*(H12/H8)</f>
        <v>181840.46183782606</v>
      </c>
      <c r="J12" s="9">
        <v>192700</v>
      </c>
      <c r="K12" s="5">
        <v>0.10297099999999999</v>
      </c>
      <c r="L12" s="9">
        <v>146700</v>
      </c>
      <c r="M12" s="9">
        <v>46000</v>
      </c>
      <c r="N12" s="24">
        <f t="shared" ref="N12:N16" si="1">L12+M12</f>
        <v>192700</v>
      </c>
    </row>
    <row r="13" spans="1:14" ht="15.75" x14ac:dyDescent="0.25">
      <c r="A13" s="13">
        <v>3</v>
      </c>
      <c r="B13" s="1" t="s">
        <v>18</v>
      </c>
      <c r="C13" s="1" t="s">
        <v>19</v>
      </c>
      <c r="D13" s="9">
        <v>638474.49</v>
      </c>
      <c r="E13" s="2">
        <v>1.3</v>
      </c>
      <c r="F13" s="6">
        <v>830017</v>
      </c>
      <c r="G13" s="7">
        <v>52</v>
      </c>
      <c r="H13" s="7">
        <v>52</v>
      </c>
      <c r="I13" s="9">
        <f>F13*(H13/H8)</f>
        <v>58731.080842030773</v>
      </c>
      <c r="J13" s="9">
        <v>62300</v>
      </c>
      <c r="K13" s="5">
        <v>3.3271000000000002E-2</v>
      </c>
      <c r="L13" s="9">
        <v>47400</v>
      </c>
      <c r="M13" s="9">
        <v>14900</v>
      </c>
      <c r="N13" s="24">
        <f t="shared" si="1"/>
        <v>62300</v>
      </c>
    </row>
    <row r="14" spans="1:14" ht="15.75" x14ac:dyDescent="0.25">
      <c r="A14" s="13">
        <v>4</v>
      </c>
      <c r="B14" s="1" t="s">
        <v>20</v>
      </c>
      <c r="C14" s="1" t="s">
        <v>19</v>
      </c>
      <c r="D14" s="9">
        <v>638474.49</v>
      </c>
      <c r="E14" s="2">
        <v>1.3</v>
      </c>
      <c r="F14" s="6">
        <v>830017</v>
      </c>
      <c r="G14" s="7">
        <v>20</v>
      </c>
      <c r="H14" s="7">
        <v>20</v>
      </c>
      <c r="I14" s="9">
        <f>F14*(H14/H8)</f>
        <v>22588.877246934917</v>
      </c>
      <c r="J14" s="9">
        <v>23900</v>
      </c>
      <c r="K14" s="5">
        <v>1.2774000000000001E-2</v>
      </c>
      <c r="L14" s="9">
        <v>18200</v>
      </c>
      <c r="M14" s="9">
        <v>5700</v>
      </c>
      <c r="N14" s="24">
        <f t="shared" si="1"/>
        <v>23900</v>
      </c>
    </row>
    <row r="15" spans="1:14" ht="15.75" x14ac:dyDescent="0.25">
      <c r="A15" s="13">
        <v>5</v>
      </c>
      <c r="B15" s="1" t="s">
        <v>21</v>
      </c>
      <c r="C15" s="1" t="s">
        <v>19</v>
      </c>
      <c r="D15" s="9">
        <v>638474.49</v>
      </c>
      <c r="E15" s="2">
        <v>1.3</v>
      </c>
      <c r="F15" s="6">
        <v>830017</v>
      </c>
      <c r="G15" s="10">
        <v>43</v>
      </c>
      <c r="H15" s="10">
        <v>43</v>
      </c>
      <c r="I15" s="9">
        <v>0</v>
      </c>
      <c r="J15" s="9">
        <f t="shared" ref="J15" si="2">I15/100*106</f>
        <v>0</v>
      </c>
      <c r="K15" s="5">
        <v>0</v>
      </c>
      <c r="L15" s="9"/>
      <c r="M15" s="9">
        <v>0</v>
      </c>
      <c r="N15" s="24">
        <f t="shared" si="1"/>
        <v>0</v>
      </c>
    </row>
    <row r="16" spans="1:14" ht="16.5" thickBot="1" x14ac:dyDescent="0.3">
      <c r="A16" s="14">
        <v>6</v>
      </c>
      <c r="B16" s="15" t="s">
        <v>22</v>
      </c>
      <c r="C16" s="15" t="s">
        <v>23</v>
      </c>
      <c r="D16" s="16">
        <v>638474.49</v>
      </c>
      <c r="E16" s="17">
        <v>1.3</v>
      </c>
      <c r="F16" s="18">
        <v>830017</v>
      </c>
      <c r="G16" s="19">
        <v>4</v>
      </c>
      <c r="H16" s="19">
        <v>4</v>
      </c>
      <c r="I16" s="16">
        <f>F16*(H16/H8)</f>
        <v>4517.7754493869834</v>
      </c>
      <c r="J16" s="16">
        <v>4800</v>
      </c>
      <c r="K16" s="20">
        <v>2.526E-3</v>
      </c>
      <c r="L16" s="16">
        <v>3600</v>
      </c>
      <c r="M16" s="16">
        <v>1200</v>
      </c>
      <c r="N16" s="25">
        <f t="shared" si="1"/>
        <v>4800</v>
      </c>
    </row>
    <row r="19" spans="1:15" x14ac:dyDescent="0.25">
      <c r="A19" s="22" t="s">
        <v>26</v>
      </c>
      <c r="B19" s="22"/>
      <c r="C19" s="22"/>
      <c r="D19" s="22"/>
      <c r="E19" s="22"/>
      <c r="F19" s="22"/>
      <c r="G19" s="22"/>
      <c r="H19" s="22"/>
      <c r="I19" s="23"/>
      <c r="J19" s="23"/>
      <c r="K19" s="23"/>
      <c r="L19" s="23"/>
      <c r="M19" s="23"/>
      <c r="N19" s="23"/>
      <c r="O19" s="23"/>
    </row>
    <row r="20" spans="1:15" ht="48" customHeight="1" x14ac:dyDescent="0.25">
      <c r="A20" s="39" t="s">
        <v>27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</sheetData>
  <mergeCells count="18">
    <mergeCell ref="A20:O20"/>
    <mergeCell ref="M5:M7"/>
    <mergeCell ref="N5:N7"/>
    <mergeCell ref="A8:B8"/>
    <mergeCell ref="A9:A10"/>
    <mergeCell ref="J1:N1"/>
    <mergeCell ref="A3:N3"/>
    <mergeCell ref="H5:H7"/>
    <mergeCell ref="I5:I7"/>
    <mergeCell ref="J5:J7"/>
    <mergeCell ref="K5:K7"/>
    <mergeCell ref="L5:L7"/>
    <mergeCell ref="A5:B7"/>
    <mergeCell ref="C5:C7"/>
    <mergeCell ref="D5:D7"/>
    <mergeCell ref="E5:E7"/>
    <mergeCell ref="F5:F7"/>
    <mergeCell ref="G5:G7"/>
  </mergeCells>
  <pageMargins left="0.19685039370078741" right="0.19685039370078741" top="0.19685039370078741" bottom="0.19685039370078741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Сенчурова Елена Васильевна</cp:lastModifiedBy>
  <cp:lastPrinted>2020-10-27T09:10:53Z</cp:lastPrinted>
  <dcterms:created xsi:type="dcterms:W3CDTF">2020-10-22T11:08:15Z</dcterms:created>
  <dcterms:modified xsi:type="dcterms:W3CDTF">2020-10-28T03:41:51Z</dcterms:modified>
</cp:coreProperties>
</file>